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14532" windowHeight="12276"/>
  </bookViews>
  <sheets>
    <sheet name="Table 1" sheetId="1" r:id="rId1"/>
  </sheets>
  <calcPr calcId="145621"/>
</workbook>
</file>

<file path=xl/calcChain.xml><?xml version="1.0" encoding="utf-8"?>
<calcChain xmlns="http://schemas.openxmlformats.org/spreadsheetml/2006/main">
  <c r="G18" i="1" l="1"/>
  <c r="D72" i="1" l="1"/>
  <c r="C72" i="1"/>
  <c r="C74" i="1" l="1"/>
  <c r="C42" i="1" l="1"/>
  <c r="D79" i="1"/>
  <c r="E79" i="1"/>
  <c r="F79" i="1"/>
  <c r="G79" i="1"/>
  <c r="D78" i="1"/>
  <c r="E78" i="1"/>
  <c r="F78" i="1"/>
  <c r="G78" i="1"/>
  <c r="C78" i="1"/>
  <c r="D75" i="1"/>
  <c r="E75" i="1"/>
  <c r="F75" i="1"/>
  <c r="G75" i="1"/>
  <c r="D77" i="1"/>
  <c r="E77" i="1"/>
  <c r="F77" i="1"/>
  <c r="G77" i="1"/>
  <c r="C77" i="1"/>
  <c r="C75" i="1"/>
  <c r="E25" i="1" l="1"/>
  <c r="F25" i="1"/>
  <c r="G25" i="1"/>
  <c r="C79" i="1"/>
  <c r="D74" i="1"/>
  <c r="F74" i="1"/>
  <c r="D21" i="1"/>
  <c r="E21" i="1"/>
  <c r="F21" i="1"/>
  <c r="G21" i="1"/>
  <c r="C21" i="1"/>
  <c r="E74" i="1"/>
  <c r="E18" i="1"/>
  <c r="F18" i="1"/>
  <c r="E34" i="1"/>
  <c r="F34" i="1"/>
  <c r="G34" i="1"/>
  <c r="D42" i="1"/>
  <c r="D34" i="1"/>
  <c r="C34" i="1"/>
  <c r="D25" i="1"/>
  <c r="C25" i="1"/>
  <c r="G74" i="1" l="1"/>
  <c r="G55" i="1"/>
  <c r="G72" i="1" s="1"/>
  <c r="F55" i="1"/>
  <c r="F72" i="1" s="1"/>
  <c r="E55" i="1"/>
  <c r="E72" i="1" s="1"/>
  <c r="D55" i="1" l="1"/>
  <c r="C55" i="1"/>
</calcChain>
</file>

<file path=xl/sharedStrings.xml><?xml version="1.0" encoding="utf-8"?>
<sst xmlns="http://schemas.openxmlformats.org/spreadsheetml/2006/main" count="176" uniqueCount="94">
  <si>
    <t>Предварительные итоги
социально-экономического развития Каслинского муниципального района за 10 месяцев, оценка 2022 года и прогноз на 2023-2025 годы</t>
  </si>
  <si>
    <t>Исполнено за 10 месяцев
2022 года</t>
  </si>
  <si>
    <t>2022 год оценка</t>
  </si>
  <si>
    <t>2023 год прогноз</t>
  </si>
  <si>
    <t>2024 год прогноз</t>
  </si>
  <si>
    <t>2025 год прогноз</t>
  </si>
  <si>
    <t>IV. Производственная деятельность</t>
  </si>
  <si>
    <t>Объем отгруженных товаров собственного производства, выполненных работ и услуг собственными силами по крупным и
средним  организациям</t>
  </si>
  <si>
    <t>млн. руб.</t>
  </si>
  <si>
    <t>V. Инвестиционная деятельность</t>
  </si>
  <si>
    <t>VI. Рынок труда</t>
  </si>
  <si>
    <t>1. Численность постоянного населения</t>
  </si>
  <si>
    <t>тыс.чел</t>
  </si>
  <si>
    <t>VII. Жилищный фонд</t>
  </si>
  <si>
    <t>1. Ввод в действие жилых домов за
счет всех источников финансирования</t>
  </si>
  <si>
    <t>тыс.кв.м</t>
  </si>
  <si>
    <t>в том числе:</t>
  </si>
  <si>
    <t>за счет средств местных бюджетов</t>
  </si>
  <si>
    <t>индивидуальные жилые дома, построенные населением за свой счет и (или) с помощью кредитов</t>
  </si>
  <si>
    <t>Показатели</t>
  </si>
  <si>
    <t>Единица измерения</t>
  </si>
  <si>
    <t>I. Институциональная структура муниципальных образований</t>
  </si>
  <si>
    <t>в том числе по типам:</t>
  </si>
  <si>
    <t>муниципальные районы</t>
  </si>
  <si>
    <t>единиц</t>
  </si>
  <si>
    <t>городские округа</t>
  </si>
  <si>
    <t>-</t>
  </si>
  <si>
    <t>городские поселения</t>
  </si>
  <si>
    <t>сельские поселения</t>
  </si>
  <si>
    <t>социальной сферы</t>
  </si>
  <si>
    <t>1. Доходы, всего</t>
  </si>
  <si>
    <t>млн.руб.</t>
  </si>
  <si>
    <t>Собственные доходы</t>
  </si>
  <si>
    <t>Налоги на прибыль, доходы</t>
  </si>
  <si>
    <t>налог на доходы физических лиц</t>
  </si>
  <si>
    <t>Налоги и взносы на социальные нужды</t>
  </si>
  <si>
    <t>Налоги на совокупный доход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</si>
  <si>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</si>
  <si>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</si>
  <si>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</si>
  <si>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</si>
  <si>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налог на добычу полезных ископаемых</t>
  </si>
  <si>
    <t>от продажи земельных участков</t>
  </si>
  <si>
    <t>Безвозмездные поступления</t>
  </si>
  <si>
    <t>иные межбюджетные трансферты</t>
  </si>
  <si>
    <t>прочие безвозмездные перечисления</t>
  </si>
  <si>
    <t>Рыночные продажи товаров и услуг</t>
  </si>
  <si>
    <t>2. Расходы, всего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</si>
  <si>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</si>
  <si>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</si>
  <si>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</si>
  <si>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</si>
  <si>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</si>
  <si>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</si>
  <si>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</t>
  </si>
  <si>
    <t>Здравоохранение</t>
  </si>
  <si>
    <t>Социальная политика</t>
  </si>
  <si>
    <t>Физическая культура и спорт</t>
  </si>
  <si>
    <t>Межбюджетные трансферты</t>
  </si>
  <si>
    <t>3. Дефицит (-), профицит (+) бюджета</t>
  </si>
  <si>
    <t>Доходы, полученные от:</t>
  </si>
  <si>
    <t>реализация имущества</t>
  </si>
  <si>
    <t>продажа земельных участков</t>
  </si>
  <si>
    <t>арендная плата за земли</t>
  </si>
  <si>
    <t>1.Инвестиции в основной капитал крупных и кредних организаций за счет всех источников финансирования в
ценах соответствующего периода</t>
  </si>
  <si>
    <t>2. Среднесписочная численность
работников организаций</t>
  </si>
  <si>
    <t>3. Численность безработных,
зарегистрированных в органах службы занятости</t>
  </si>
  <si>
    <t>4.Численность занятых в организациях
муниципальной формы собственности</t>
  </si>
  <si>
    <t>1.Количество муниципальных
образований, всего</t>
  </si>
  <si>
    <t>2.Количество муниципальных образований, имеющих утвержденные
границы территорий</t>
  </si>
  <si>
    <t>3. Количество организаций, зарегистрированных на территории
муниципальных образований, всего</t>
  </si>
  <si>
    <t>количество организаций муниципальной
формы собственности, всего</t>
  </si>
  <si>
    <t>3.1.Количество муниципальных
унитарных предприятий</t>
  </si>
  <si>
    <t>Налоги на товары(работы, услуги),
реализуемые на территории РФ</t>
  </si>
  <si>
    <t>акцизы по подакцизным товарам (продукции), производимым на
территории РФ</t>
  </si>
  <si>
    <t>Налоги, сборы и регулярные платежи за
пользование природными ресурсами</t>
  </si>
  <si>
    <t>Доходы от использования имущества, находящегося в муниципальной
собственности</t>
  </si>
  <si>
    <t>Доходы от продажи материальных и
нематериальных активов</t>
  </si>
  <si>
    <t>от реализации имущества, находящегося
в муниципальной собственности</t>
  </si>
  <si>
    <t>дотации от других бюджетов
бюджетной системы РФ</t>
  </si>
  <si>
    <t>в том числе: дотации на выравнивание
уровня бюджетной обеспеченности</t>
  </si>
  <si>
    <t>дотации на возмещение раходов от содержания объектов жкх и социально- культурной сферы, переданных в
ведение органов местного</t>
  </si>
  <si>
    <t>субвенции от других бюджетов
бюджетной системы РФ</t>
  </si>
  <si>
    <t>средства, получаемые по взаимным расчетам, в том числе компенсации дополнительных расходов , возникших в результате решений, принятых органами
госвласти</t>
  </si>
  <si>
    <t>субсидии от других бюджетов
бюджетной системы РФ</t>
  </si>
  <si>
    <t>доходы от продажи услуг, оказываемых
муниципальными учреждениями</t>
  </si>
  <si>
    <t>функционирование местных
администраций</t>
  </si>
  <si>
    <t>Национальная безопасность и
правоохранительная деятельность</t>
  </si>
  <si>
    <t>Обслуживание государственного и
муниципального долга</t>
  </si>
  <si>
    <t>продажи материальных и
нематериальных активов</t>
  </si>
  <si>
    <t>использование имущества, находящегося
в муниципальной собственности</t>
  </si>
  <si>
    <t>залоговых операций с принадлежащим муниципальному образованию
имуществом</t>
  </si>
  <si>
    <r>
      <rPr>
        <b/>
        <sz val="12"/>
        <rFont val="Times New Roman"/>
        <family val="1"/>
        <charset val="204"/>
      </rPr>
      <t>III. Эффективность использования
муниципальной собственности</t>
    </r>
  </si>
  <si>
    <r>
      <rPr>
        <b/>
        <sz val="12"/>
        <rFont val="Times New Roman"/>
        <family val="1"/>
        <charset val="204"/>
      </rPr>
      <t>II. Из бюджета муниципальных
образований (местный бюджет)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</si>
</sst>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indexed="64"/>
      <name val="Times New Roman"/>
    </font>
    <font>
      <sz val="6"/>
      <color indexed="64"/>
      <name val="Times New Roman"/>
      <family val="1"/>
      <charset val="204"/>
    </font>
    <font>
      <sz val="6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 wrapText="1" shrinkToFit="1"/>
    </xf>
    <xf numFmtId="4" fontId="4" fillId="0" borderId="1" xfId="0" applyNumberFormat="1" applyFont="1" applyBorder="1" applyAlignment="1">
      <alignment horizontal="center" vertical="top" wrapText="1" shrinkToFit="1"/>
    </xf>
    <xf numFmtId="0" fontId="3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center" vertical="top" wrapText="1" shrinkToFit="1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 wrapText="1" shrinkToFit="1"/>
    </xf>
    <xf numFmtId="2" fontId="4" fillId="0" borderId="1" xfId="0" applyNumberFormat="1" applyFont="1" applyBorder="1" applyAlignment="1">
      <alignment horizontal="center" wrapText="1" shrinkToFi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right" vertical="top" wrapText="1" shrinkToFit="1"/>
    </xf>
    <xf numFmtId="2" fontId="4" fillId="0" borderId="1" xfId="0" applyNumberFormat="1" applyFont="1" applyBorder="1" applyAlignment="1">
      <alignment horizontal="right" vertical="center" wrapText="1" shrinkToFi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right" vertical="center" wrapText="1" shrinkToFit="1"/>
    </xf>
    <xf numFmtId="1" fontId="6" fillId="0" borderId="1" xfId="0" applyNumberFormat="1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right" vertical="top" wrapText="1" shrinkToFit="1"/>
    </xf>
    <xf numFmtId="1" fontId="6" fillId="0" borderId="1" xfId="0" applyNumberFormat="1" applyFont="1" applyBorder="1" applyAlignment="1">
      <alignment horizontal="center" vertical="top" wrapText="1" shrinkToFit="1"/>
    </xf>
    <xf numFmtId="0" fontId="6" fillId="0" borderId="1" xfId="0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6" fillId="0" borderId="1" xfId="0" applyNumberFormat="1" applyFont="1" applyBorder="1" applyAlignment="1">
      <alignment horizontal="right" wrapText="1" shrinkToFit="1"/>
    </xf>
    <xf numFmtId="1" fontId="6" fillId="0" borderId="1" xfId="0" applyNumberFormat="1" applyFont="1" applyBorder="1" applyAlignment="1">
      <alignment horizontal="center" wrapText="1" shrinkToFit="1"/>
    </xf>
    <xf numFmtId="2" fontId="6" fillId="0" borderId="1" xfId="0" applyNumberFormat="1" applyFont="1" applyBorder="1" applyAlignment="1">
      <alignment horizontal="right" vertical="top" wrapText="1" shrinkToFit="1"/>
    </xf>
    <xf numFmtId="2" fontId="6" fillId="0" borderId="1" xfId="0" applyNumberFormat="1" applyFont="1" applyBorder="1" applyAlignment="1">
      <alignment horizontal="center" vertical="top" wrapText="1" shrinkToFit="1"/>
    </xf>
    <xf numFmtId="2" fontId="6" fillId="0" borderId="1" xfId="0" applyNumberFormat="1" applyFont="1" applyBorder="1" applyAlignment="1">
      <alignment horizontal="right" vertical="center" wrapText="1" shrinkToFit="1"/>
    </xf>
    <xf numFmtId="2" fontId="6" fillId="0" borderId="1" xfId="0" applyNumberFormat="1" applyFont="1" applyBorder="1" applyAlignment="1">
      <alignment horizontal="center" vertical="center" wrapText="1" shrinkToFit="1"/>
    </xf>
    <xf numFmtId="4" fontId="6" fillId="0" borderId="1" xfId="0" applyNumberFormat="1" applyFont="1" applyBorder="1" applyAlignment="1">
      <alignment horizontal="center" vertical="top" wrapText="1" shrinkToFi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wrapText="1" shrinkToFi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zoomScaleNormal="100" workbookViewId="0">
      <selection activeCell="G58" sqref="G58"/>
    </sheetView>
  </sheetViews>
  <sheetFormatPr defaultColWidth="8.77734375" defaultRowHeight="7.8" x14ac:dyDescent="0.25"/>
  <cols>
    <col min="1" max="1" width="53.77734375" style="1" customWidth="1"/>
    <col min="2" max="2" width="12.109375" style="1" customWidth="1"/>
    <col min="3" max="7" width="15.109375" style="1" customWidth="1"/>
    <col min="8" max="8" width="56.77734375" style="1" customWidth="1"/>
    <col min="9" max="16384" width="8.77734375" style="1"/>
  </cols>
  <sheetData>
    <row r="1" spans="1:8" ht="52.2" customHeight="1" x14ac:dyDescent="0.25">
      <c r="A1" s="46" t="s">
        <v>0</v>
      </c>
      <c r="B1" s="46"/>
      <c r="C1" s="46"/>
      <c r="D1" s="46"/>
      <c r="E1" s="46"/>
      <c r="F1" s="46"/>
      <c r="G1" s="46"/>
      <c r="H1" s="2"/>
    </row>
    <row r="2" spans="1:8" ht="61.2" customHeight="1" x14ac:dyDescent="0.25">
      <c r="A2" s="5" t="s">
        <v>19</v>
      </c>
      <c r="B2" s="5" t="s">
        <v>20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8" s="3" customFormat="1" ht="39" customHeight="1" x14ac:dyDescent="0.25">
      <c r="A3" s="41" t="s">
        <v>21</v>
      </c>
      <c r="B3" s="19"/>
      <c r="C3" s="19"/>
      <c r="D3" s="19"/>
      <c r="E3" s="19"/>
      <c r="F3" s="19"/>
      <c r="G3" s="19"/>
    </row>
    <row r="4" spans="1:8" s="3" customFormat="1" ht="37.950000000000003" customHeight="1" x14ac:dyDescent="0.25">
      <c r="A4" s="23" t="s">
        <v>68</v>
      </c>
      <c r="B4" s="24"/>
      <c r="C4" s="25">
        <v>12</v>
      </c>
      <c r="D4" s="25">
        <v>12</v>
      </c>
      <c r="E4" s="25">
        <v>12</v>
      </c>
      <c r="F4" s="26">
        <v>12</v>
      </c>
      <c r="G4" s="26">
        <v>12</v>
      </c>
    </row>
    <row r="5" spans="1:8" s="3" customFormat="1" ht="15.6" x14ac:dyDescent="0.3">
      <c r="A5" s="23" t="s">
        <v>22</v>
      </c>
      <c r="B5" s="27"/>
      <c r="C5" s="27"/>
      <c r="D5" s="27"/>
      <c r="E5" s="27"/>
      <c r="F5" s="27"/>
      <c r="G5" s="27"/>
    </row>
    <row r="6" spans="1:8" s="3" customFormat="1" ht="15.6" x14ac:dyDescent="0.25">
      <c r="A6" s="23" t="s">
        <v>23</v>
      </c>
      <c r="B6" s="28" t="s">
        <v>24</v>
      </c>
      <c r="C6" s="29">
        <v>1</v>
      </c>
      <c r="D6" s="29">
        <v>1</v>
      </c>
      <c r="E6" s="29">
        <v>1</v>
      </c>
      <c r="F6" s="30">
        <v>1</v>
      </c>
      <c r="G6" s="30">
        <v>1</v>
      </c>
    </row>
    <row r="7" spans="1:8" s="3" customFormat="1" ht="15.6" x14ac:dyDescent="0.25">
      <c r="A7" s="23" t="s">
        <v>25</v>
      </c>
      <c r="B7" s="28" t="s">
        <v>24</v>
      </c>
      <c r="C7" s="31" t="s">
        <v>26</v>
      </c>
      <c r="D7" s="31" t="s">
        <v>26</v>
      </c>
      <c r="E7" s="31" t="s">
        <v>26</v>
      </c>
      <c r="F7" s="28" t="s">
        <v>26</v>
      </c>
      <c r="G7" s="28" t="s">
        <v>26</v>
      </c>
    </row>
    <row r="8" spans="1:8" s="3" customFormat="1" ht="15.6" x14ac:dyDescent="0.25">
      <c r="A8" s="23" t="s">
        <v>27</v>
      </c>
      <c r="B8" s="28" t="s">
        <v>24</v>
      </c>
      <c r="C8" s="29">
        <v>2</v>
      </c>
      <c r="D8" s="29">
        <v>2</v>
      </c>
      <c r="E8" s="29">
        <v>2</v>
      </c>
      <c r="F8" s="30">
        <v>2</v>
      </c>
      <c r="G8" s="30">
        <v>2</v>
      </c>
    </row>
    <row r="9" spans="1:8" s="3" customFormat="1" ht="15.6" x14ac:dyDescent="0.25">
      <c r="A9" s="23" t="s">
        <v>28</v>
      </c>
      <c r="B9" s="28" t="s">
        <v>24</v>
      </c>
      <c r="C9" s="29">
        <v>9</v>
      </c>
      <c r="D9" s="29">
        <v>9</v>
      </c>
      <c r="E9" s="29">
        <v>9</v>
      </c>
      <c r="F9" s="30">
        <v>9</v>
      </c>
      <c r="G9" s="30">
        <v>9</v>
      </c>
    </row>
    <row r="10" spans="1:8" s="3" customFormat="1" ht="73.95" customHeight="1" x14ac:dyDescent="0.3">
      <c r="A10" s="23" t="s">
        <v>69</v>
      </c>
      <c r="B10" s="28" t="s">
        <v>24</v>
      </c>
      <c r="C10" s="34">
        <v>12</v>
      </c>
      <c r="D10" s="34">
        <v>12</v>
      </c>
      <c r="E10" s="34">
        <v>12</v>
      </c>
      <c r="F10" s="35">
        <v>12</v>
      </c>
      <c r="G10" s="35">
        <v>12</v>
      </c>
    </row>
    <row r="11" spans="1:8" s="3" customFormat="1" ht="61.2" customHeight="1" x14ac:dyDescent="0.3">
      <c r="A11" s="23" t="s">
        <v>70</v>
      </c>
      <c r="B11" s="28" t="s">
        <v>24</v>
      </c>
      <c r="C11" s="34">
        <v>297</v>
      </c>
      <c r="D11" s="34">
        <v>297</v>
      </c>
      <c r="E11" s="34">
        <v>297</v>
      </c>
      <c r="F11" s="35">
        <v>297</v>
      </c>
      <c r="G11" s="35">
        <v>297</v>
      </c>
    </row>
    <row r="12" spans="1:8" s="3" customFormat="1" ht="15.6" x14ac:dyDescent="0.3">
      <c r="A12" s="23" t="s">
        <v>16</v>
      </c>
      <c r="B12" s="27"/>
      <c r="C12" s="27"/>
      <c r="D12" s="27"/>
      <c r="E12" s="27"/>
      <c r="F12" s="27"/>
      <c r="G12" s="27"/>
    </row>
    <row r="13" spans="1:8" s="3" customFormat="1" ht="31.2" x14ac:dyDescent="0.25">
      <c r="A13" s="23" t="s">
        <v>71</v>
      </c>
      <c r="B13" s="28" t="s">
        <v>24</v>
      </c>
      <c r="C13" s="25">
        <v>61</v>
      </c>
      <c r="D13" s="25">
        <v>61</v>
      </c>
      <c r="E13" s="25">
        <v>61</v>
      </c>
      <c r="F13" s="26">
        <v>61</v>
      </c>
      <c r="G13" s="26">
        <v>61</v>
      </c>
    </row>
    <row r="14" spans="1:8" s="3" customFormat="1" ht="15.6" x14ac:dyDescent="0.3">
      <c r="A14" s="23" t="s">
        <v>16</v>
      </c>
      <c r="B14" s="27"/>
      <c r="C14" s="27"/>
      <c r="D14" s="27"/>
      <c r="E14" s="27"/>
      <c r="F14" s="27"/>
      <c r="G14" s="27"/>
    </row>
    <row r="15" spans="1:8" s="3" customFormat="1" ht="15.6" x14ac:dyDescent="0.25">
      <c r="A15" s="23" t="s">
        <v>29</v>
      </c>
      <c r="B15" s="28" t="s">
        <v>24</v>
      </c>
      <c r="C15" s="29">
        <v>61</v>
      </c>
      <c r="D15" s="29">
        <v>61</v>
      </c>
      <c r="E15" s="29">
        <v>61</v>
      </c>
      <c r="F15" s="30">
        <v>61</v>
      </c>
      <c r="G15" s="30">
        <v>61</v>
      </c>
    </row>
    <row r="16" spans="1:8" s="3" customFormat="1" ht="31.2" x14ac:dyDescent="0.25">
      <c r="A16" s="6" t="s">
        <v>72</v>
      </c>
      <c r="B16" s="9" t="s">
        <v>24</v>
      </c>
      <c r="C16" s="32">
        <v>11</v>
      </c>
      <c r="D16" s="32">
        <v>10</v>
      </c>
      <c r="E16" s="32">
        <v>9</v>
      </c>
      <c r="F16" s="33">
        <v>9</v>
      </c>
      <c r="G16" s="33">
        <v>9</v>
      </c>
    </row>
    <row r="17" spans="1:7" s="3" customFormat="1" ht="41.4" customHeight="1" x14ac:dyDescent="0.25">
      <c r="A17" s="6" t="s">
        <v>93</v>
      </c>
      <c r="B17" s="7"/>
      <c r="C17" s="7"/>
      <c r="D17" s="7"/>
      <c r="E17" s="7"/>
      <c r="F17" s="7"/>
      <c r="G17" s="7"/>
    </row>
    <row r="18" spans="1:7" s="3" customFormat="1" ht="28.2" customHeight="1" x14ac:dyDescent="0.25">
      <c r="A18" s="6" t="s">
        <v>30</v>
      </c>
      <c r="B18" s="9" t="s">
        <v>31</v>
      </c>
      <c r="C18" s="12">
        <v>1216.5</v>
      </c>
      <c r="D18" s="12">
        <v>1644.1</v>
      </c>
      <c r="E18" s="12">
        <f>E20+E42</f>
        <v>1702.2</v>
      </c>
      <c r="F18" s="12">
        <f t="shared" ref="F18:G18" si="0">F20+F42</f>
        <v>1417.4</v>
      </c>
      <c r="G18" s="12">
        <f t="shared" si="0"/>
        <v>2071.8000000000002</v>
      </c>
    </row>
    <row r="19" spans="1:7" s="3" customFormat="1" ht="15.6" x14ac:dyDescent="0.3">
      <c r="A19" s="42" t="s">
        <v>16</v>
      </c>
      <c r="B19" s="11"/>
      <c r="C19" s="11"/>
      <c r="D19" s="11"/>
      <c r="E19" s="11"/>
      <c r="F19" s="11"/>
      <c r="G19" s="45"/>
    </row>
    <row r="20" spans="1:7" s="3" customFormat="1" ht="24.6" customHeight="1" x14ac:dyDescent="0.25">
      <c r="A20" s="6" t="s">
        <v>32</v>
      </c>
      <c r="B20" s="9" t="s">
        <v>31</v>
      </c>
      <c r="C20" s="21">
        <v>296.8</v>
      </c>
      <c r="D20" s="21">
        <v>363.3</v>
      </c>
      <c r="E20" s="21">
        <v>409.5</v>
      </c>
      <c r="F20" s="21">
        <v>438.6</v>
      </c>
      <c r="G20" s="21">
        <v>467.3</v>
      </c>
    </row>
    <row r="21" spans="1:7" s="3" customFormat="1" ht="26.4" customHeight="1" x14ac:dyDescent="0.25">
      <c r="A21" s="6" t="s">
        <v>33</v>
      </c>
      <c r="B21" s="9" t="s">
        <v>31</v>
      </c>
      <c r="C21" s="21">
        <f>C23</f>
        <v>208.9</v>
      </c>
      <c r="D21" s="21">
        <f t="shared" ref="D21:G21" si="1">D23</f>
        <v>280.5</v>
      </c>
      <c r="E21" s="21">
        <f t="shared" si="1"/>
        <v>319.3</v>
      </c>
      <c r="F21" s="21">
        <f t="shared" si="1"/>
        <v>346.1</v>
      </c>
      <c r="G21" s="21">
        <f t="shared" si="1"/>
        <v>374</v>
      </c>
    </row>
    <row r="22" spans="1:7" s="3" customFormat="1" ht="15.6" x14ac:dyDescent="0.3">
      <c r="A22" s="42" t="s">
        <v>16</v>
      </c>
      <c r="B22" s="11"/>
      <c r="C22" s="11"/>
      <c r="D22" s="11"/>
      <c r="E22" s="11"/>
      <c r="F22" s="45"/>
      <c r="G22" s="45"/>
    </row>
    <row r="23" spans="1:7" s="3" customFormat="1" ht="25.2" customHeight="1" x14ac:dyDescent="0.25">
      <c r="A23" s="6" t="s">
        <v>34</v>
      </c>
      <c r="B23" s="9" t="s">
        <v>31</v>
      </c>
      <c r="C23" s="21">
        <v>208.9</v>
      </c>
      <c r="D23" s="21">
        <v>280.5</v>
      </c>
      <c r="E23" s="21">
        <v>319.3</v>
      </c>
      <c r="F23" s="21">
        <v>346.1</v>
      </c>
      <c r="G23" s="21">
        <v>374</v>
      </c>
    </row>
    <row r="24" spans="1:7" s="3" customFormat="1" ht="35.4" customHeight="1" x14ac:dyDescent="0.25">
      <c r="A24" s="6" t="s">
        <v>35</v>
      </c>
      <c r="B24" s="9" t="s">
        <v>31</v>
      </c>
      <c r="C24" s="21">
        <v>0</v>
      </c>
      <c r="D24" s="21">
        <v>0</v>
      </c>
      <c r="E24" s="21"/>
      <c r="F24" s="21"/>
      <c r="G24" s="21"/>
    </row>
    <row r="25" spans="1:7" s="3" customFormat="1" ht="39.6" customHeight="1" x14ac:dyDescent="0.25">
      <c r="A25" s="6" t="s">
        <v>73</v>
      </c>
      <c r="B25" s="9" t="s">
        <v>31</v>
      </c>
      <c r="C25" s="22">
        <f>C27</f>
        <v>23.8</v>
      </c>
      <c r="D25" s="22">
        <f t="shared" ref="D25:G25" si="2">D27</f>
        <v>24.7</v>
      </c>
      <c r="E25" s="22">
        <f t="shared" si="2"/>
        <v>28.5</v>
      </c>
      <c r="F25" s="22">
        <f t="shared" si="2"/>
        <v>30.8</v>
      </c>
      <c r="G25" s="22">
        <f t="shared" si="2"/>
        <v>31.7</v>
      </c>
    </row>
    <row r="26" spans="1:7" s="3" customFormat="1" ht="15.6" x14ac:dyDescent="0.3">
      <c r="A26" s="42" t="s">
        <v>16</v>
      </c>
      <c r="B26" s="11"/>
      <c r="C26" s="11"/>
      <c r="D26" s="11"/>
      <c r="E26" s="11"/>
      <c r="F26" s="11"/>
      <c r="G26" s="11"/>
    </row>
    <row r="27" spans="1:7" s="3" customFormat="1" ht="56.4" customHeight="1" x14ac:dyDescent="0.3">
      <c r="A27" s="6" t="s">
        <v>74</v>
      </c>
      <c r="B27" s="9" t="s">
        <v>31</v>
      </c>
      <c r="C27" s="43">
        <v>23.8</v>
      </c>
      <c r="D27" s="43">
        <v>24.7</v>
      </c>
      <c r="E27" s="43">
        <v>28.5</v>
      </c>
      <c r="F27" s="18">
        <v>30.8</v>
      </c>
      <c r="G27" s="18">
        <v>31.7</v>
      </c>
    </row>
    <row r="28" spans="1:7" s="3" customFormat="1" ht="25.2" customHeight="1" x14ac:dyDescent="0.25">
      <c r="A28" s="6" t="s">
        <v>36</v>
      </c>
      <c r="B28" s="9" t="s">
        <v>31</v>
      </c>
      <c r="C28" s="21">
        <v>30.8</v>
      </c>
      <c r="D28" s="21">
        <v>27.4</v>
      </c>
      <c r="E28" s="21">
        <v>33.9</v>
      </c>
      <c r="F28" s="15">
        <v>33.9</v>
      </c>
      <c r="G28" s="15">
        <v>33.9</v>
      </c>
    </row>
    <row r="29" spans="1:7" s="3" customFormat="1" ht="25.95" customHeight="1" x14ac:dyDescent="0.25">
      <c r="A29" s="6" t="s">
        <v>37</v>
      </c>
      <c r="B29" s="9" t="s">
        <v>31</v>
      </c>
      <c r="C29" s="21">
        <v>0</v>
      </c>
      <c r="D29" s="21">
        <v>0</v>
      </c>
      <c r="E29" s="21">
        <v>0</v>
      </c>
      <c r="F29" s="15">
        <v>0</v>
      </c>
      <c r="G29" s="15">
        <v>0</v>
      </c>
    </row>
    <row r="30" spans="1:7" s="3" customFormat="1" ht="15.6" x14ac:dyDescent="0.3">
      <c r="A30" s="42" t="s">
        <v>16</v>
      </c>
      <c r="B30" s="11"/>
      <c r="C30" s="11"/>
      <c r="D30" s="11"/>
      <c r="E30" s="11"/>
      <c r="F30" s="11"/>
      <c r="G30" s="11"/>
    </row>
    <row r="31" spans="1:7" s="3" customFormat="1" ht="24.6" customHeight="1" x14ac:dyDescent="0.25">
      <c r="A31" s="6" t="s">
        <v>38</v>
      </c>
      <c r="B31" s="9" t="s">
        <v>31</v>
      </c>
      <c r="C31" s="21">
        <v>0</v>
      </c>
      <c r="D31" s="21">
        <v>0</v>
      </c>
      <c r="E31" s="21">
        <v>0</v>
      </c>
      <c r="F31" s="15">
        <v>0</v>
      </c>
      <c r="G31" s="15">
        <v>0</v>
      </c>
    </row>
    <row r="32" spans="1:7" s="3" customFormat="1" ht="25.2" customHeight="1" x14ac:dyDescent="0.25">
      <c r="A32" s="6" t="s">
        <v>39</v>
      </c>
      <c r="B32" s="9" t="s">
        <v>31</v>
      </c>
      <c r="C32" s="21">
        <v>0</v>
      </c>
      <c r="D32" s="21">
        <v>0</v>
      </c>
      <c r="E32" s="21">
        <v>0</v>
      </c>
      <c r="F32" s="15">
        <v>0</v>
      </c>
      <c r="G32" s="15">
        <v>0</v>
      </c>
    </row>
    <row r="33" spans="1:7" s="3" customFormat="1" ht="24" customHeight="1" x14ac:dyDescent="0.25">
      <c r="A33" s="6" t="s">
        <v>40</v>
      </c>
      <c r="B33" s="9" t="s">
        <v>31</v>
      </c>
      <c r="C33" s="21">
        <v>0</v>
      </c>
      <c r="D33" s="21">
        <v>0</v>
      </c>
      <c r="E33" s="21">
        <v>0</v>
      </c>
      <c r="F33" s="15">
        <v>0</v>
      </c>
      <c r="G33" s="15">
        <v>0</v>
      </c>
    </row>
    <row r="34" spans="1:7" s="3" customFormat="1" ht="60" customHeight="1" x14ac:dyDescent="0.25">
      <c r="A34" s="6" t="s">
        <v>75</v>
      </c>
      <c r="B34" s="9" t="s">
        <v>31</v>
      </c>
      <c r="C34" s="22">
        <f>C36</f>
        <v>10.7</v>
      </c>
      <c r="D34" s="22">
        <f t="shared" ref="D34:G34" si="3">D36</f>
        <v>5.2</v>
      </c>
      <c r="E34" s="22">
        <f t="shared" si="3"/>
        <v>15.5</v>
      </c>
      <c r="F34" s="22">
        <f t="shared" si="3"/>
        <v>15.5</v>
      </c>
      <c r="G34" s="22">
        <f t="shared" si="3"/>
        <v>15.5</v>
      </c>
    </row>
    <row r="35" spans="1:7" s="3" customFormat="1" ht="15.6" x14ac:dyDescent="0.3">
      <c r="A35" s="42" t="s">
        <v>16</v>
      </c>
      <c r="B35" s="11"/>
      <c r="C35" s="11"/>
      <c r="D35" s="11"/>
      <c r="E35" s="11"/>
      <c r="F35" s="11"/>
      <c r="G35" s="11"/>
    </row>
    <row r="36" spans="1:7" s="3" customFormat="1" ht="15.6" x14ac:dyDescent="0.25">
      <c r="A36" s="6" t="s">
        <v>41</v>
      </c>
      <c r="B36" s="9" t="s">
        <v>31</v>
      </c>
      <c r="C36" s="21">
        <v>10.7</v>
      </c>
      <c r="D36" s="21">
        <v>5.2</v>
      </c>
      <c r="E36" s="21">
        <v>15.5</v>
      </c>
      <c r="F36" s="15">
        <v>15.5</v>
      </c>
      <c r="G36" s="15">
        <v>15.5</v>
      </c>
    </row>
    <row r="37" spans="1:7" s="3" customFormat="1" ht="46.8" x14ac:dyDescent="0.3">
      <c r="A37" s="6" t="s">
        <v>76</v>
      </c>
      <c r="B37" s="9" t="s">
        <v>31</v>
      </c>
      <c r="C37" s="43">
        <v>2.6</v>
      </c>
      <c r="D37" s="43">
        <v>8.1999999999999993</v>
      </c>
      <c r="E37" s="43">
        <v>2.4</v>
      </c>
      <c r="F37" s="18">
        <v>2.4</v>
      </c>
      <c r="G37" s="18">
        <v>2.4</v>
      </c>
    </row>
    <row r="38" spans="1:7" s="3" customFormat="1" ht="40.200000000000003" customHeight="1" x14ac:dyDescent="0.25">
      <c r="A38" s="6" t="s">
        <v>77</v>
      </c>
      <c r="B38" s="9" t="s">
        <v>31</v>
      </c>
      <c r="C38" s="22">
        <v>7.4</v>
      </c>
      <c r="D38" s="22">
        <v>10.3</v>
      </c>
      <c r="E38" s="22">
        <v>2.4</v>
      </c>
      <c r="F38" s="22">
        <v>2.4</v>
      </c>
      <c r="G38" s="22">
        <v>2.4</v>
      </c>
    </row>
    <row r="39" spans="1:7" s="3" customFormat="1" ht="15.6" x14ac:dyDescent="0.3">
      <c r="A39" s="42" t="s">
        <v>16</v>
      </c>
      <c r="B39" s="11"/>
      <c r="C39" s="11"/>
      <c r="D39" s="11"/>
      <c r="E39" s="11"/>
      <c r="F39" s="11"/>
      <c r="G39" s="11"/>
    </row>
    <row r="40" spans="1:7" s="3" customFormat="1" ht="56.4" customHeight="1" x14ac:dyDescent="0.25">
      <c r="A40" s="6" t="s">
        <v>78</v>
      </c>
      <c r="B40" s="9" t="s">
        <v>31</v>
      </c>
      <c r="C40" s="22">
        <v>1.2</v>
      </c>
      <c r="D40" s="22">
        <v>9.3000000000000007</v>
      </c>
      <c r="E40" s="22">
        <v>0</v>
      </c>
      <c r="F40" s="17">
        <v>0</v>
      </c>
      <c r="G40" s="17">
        <v>0</v>
      </c>
    </row>
    <row r="41" spans="1:7" s="3" customFormat="1" ht="24.6" customHeight="1" x14ac:dyDescent="0.25">
      <c r="A41" s="6" t="s">
        <v>42</v>
      </c>
      <c r="B41" s="9" t="s">
        <v>31</v>
      </c>
      <c r="C41" s="21">
        <v>5.7</v>
      </c>
      <c r="D41" s="21">
        <v>0.9</v>
      </c>
      <c r="E41" s="21">
        <v>1.1000000000000001</v>
      </c>
      <c r="F41" s="15">
        <v>1.1000000000000001</v>
      </c>
      <c r="G41" s="15">
        <v>1.1000000000000001</v>
      </c>
    </row>
    <row r="42" spans="1:7" s="3" customFormat="1" ht="28.2" customHeight="1" x14ac:dyDescent="0.25">
      <c r="A42" s="6" t="s">
        <v>43</v>
      </c>
      <c r="B42" s="9" t="s">
        <v>31</v>
      </c>
      <c r="C42" s="21">
        <f>C44+C47+C49+C50</f>
        <v>942.9</v>
      </c>
      <c r="D42" s="21">
        <f t="shared" ref="D42" si="4">D44+D47+D49+D50</f>
        <v>1280.3</v>
      </c>
      <c r="E42" s="21">
        <v>1292.7</v>
      </c>
      <c r="F42" s="21">
        <v>978.8</v>
      </c>
      <c r="G42" s="21">
        <v>1604.5</v>
      </c>
    </row>
    <row r="43" spans="1:7" s="3" customFormat="1" ht="24.6" customHeight="1" x14ac:dyDescent="0.3">
      <c r="A43" s="42" t="s">
        <v>16</v>
      </c>
      <c r="B43" s="9"/>
      <c r="C43" s="11"/>
      <c r="D43" s="11"/>
      <c r="E43" s="11"/>
      <c r="F43" s="11"/>
      <c r="G43" s="11"/>
    </row>
    <row r="44" spans="1:7" s="3" customFormat="1" ht="42" customHeight="1" x14ac:dyDescent="0.25">
      <c r="A44" s="6" t="s">
        <v>79</v>
      </c>
      <c r="B44" s="9" t="s">
        <v>31</v>
      </c>
      <c r="C44" s="22">
        <v>198.5</v>
      </c>
      <c r="D44" s="22">
        <v>251.8</v>
      </c>
      <c r="E44" s="22">
        <v>168.5</v>
      </c>
      <c r="F44" s="17">
        <v>107.7</v>
      </c>
      <c r="G44" s="17">
        <v>101.5</v>
      </c>
    </row>
    <row r="45" spans="1:7" s="3" customFormat="1" ht="57.6" customHeight="1" x14ac:dyDescent="0.25">
      <c r="A45" s="6" t="s">
        <v>80</v>
      </c>
      <c r="B45" s="9" t="s">
        <v>31</v>
      </c>
      <c r="C45" s="22">
        <v>94.7</v>
      </c>
      <c r="D45" s="22">
        <v>113.7</v>
      </c>
      <c r="E45" s="22">
        <v>89.2</v>
      </c>
      <c r="F45" s="17">
        <v>28.4</v>
      </c>
      <c r="G45" s="17">
        <v>22.3</v>
      </c>
    </row>
    <row r="46" spans="1:7" s="3" customFormat="1" ht="89.4" customHeight="1" x14ac:dyDescent="0.3">
      <c r="A46" s="6" t="s">
        <v>81</v>
      </c>
      <c r="B46" s="9" t="s">
        <v>31</v>
      </c>
      <c r="C46" s="43">
        <v>81.900000000000006</v>
      </c>
      <c r="D46" s="43">
        <v>96.9</v>
      </c>
      <c r="E46" s="43">
        <v>79.3</v>
      </c>
      <c r="F46" s="18">
        <v>79.3</v>
      </c>
      <c r="G46" s="18">
        <v>79.3</v>
      </c>
    </row>
    <row r="47" spans="1:7" s="3" customFormat="1" ht="40.950000000000003" customHeight="1" x14ac:dyDescent="0.25">
      <c r="A47" s="6" t="s">
        <v>82</v>
      </c>
      <c r="B47" s="9" t="s">
        <v>31</v>
      </c>
      <c r="C47" s="22">
        <v>478.7</v>
      </c>
      <c r="D47" s="22">
        <v>637.6</v>
      </c>
      <c r="E47" s="22">
        <v>619.70000000000005</v>
      </c>
      <c r="F47" s="17">
        <v>620.6</v>
      </c>
      <c r="G47" s="17">
        <v>630.1</v>
      </c>
    </row>
    <row r="48" spans="1:7" s="3" customFormat="1" ht="104.4" customHeight="1" x14ac:dyDescent="0.3">
      <c r="A48" s="6" t="s">
        <v>83</v>
      </c>
      <c r="B48" s="9" t="s">
        <v>31</v>
      </c>
      <c r="C48" s="43">
        <v>0</v>
      </c>
      <c r="D48" s="43">
        <v>0</v>
      </c>
      <c r="E48" s="43">
        <v>0</v>
      </c>
      <c r="F48" s="18">
        <v>0</v>
      </c>
      <c r="G48" s="18">
        <v>0</v>
      </c>
    </row>
    <row r="49" spans="1:7" s="3" customFormat="1" ht="40.950000000000003" customHeight="1" x14ac:dyDescent="0.25">
      <c r="A49" s="6" t="s">
        <v>84</v>
      </c>
      <c r="B49" s="9" t="s">
        <v>31</v>
      </c>
      <c r="C49" s="22">
        <v>242.3</v>
      </c>
      <c r="D49" s="22">
        <v>362.3</v>
      </c>
      <c r="E49" s="22">
        <v>484.4</v>
      </c>
      <c r="F49" s="17">
        <v>231.6</v>
      </c>
      <c r="G49" s="17">
        <v>853.7</v>
      </c>
    </row>
    <row r="50" spans="1:7" s="3" customFormat="1" ht="25.95" customHeight="1" x14ac:dyDescent="0.25">
      <c r="A50" s="6" t="s">
        <v>44</v>
      </c>
      <c r="B50" s="9" t="s">
        <v>31</v>
      </c>
      <c r="C50" s="21">
        <v>23.4</v>
      </c>
      <c r="D50" s="21">
        <v>28.6</v>
      </c>
      <c r="E50" s="21">
        <v>20.2</v>
      </c>
      <c r="F50" s="15">
        <v>18.8</v>
      </c>
      <c r="G50" s="15">
        <v>19.100000000000001</v>
      </c>
    </row>
    <row r="51" spans="1:7" s="3" customFormat="1" ht="26.4" customHeight="1" x14ac:dyDescent="0.25">
      <c r="A51" s="6" t="s">
        <v>45</v>
      </c>
      <c r="B51" s="9" t="s">
        <v>31</v>
      </c>
      <c r="C51" s="21">
        <v>0</v>
      </c>
      <c r="D51" s="21">
        <v>0</v>
      </c>
      <c r="E51" s="21">
        <v>0</v>
      </c>
      <c r="F51" s="15">
        <v>0</v>
      </c>
      <c r="G51" s="15">
        <v>0</v>
      </c>
    </row>
    <row r="52" spans="1:7" s="3" customFormat="1" ht="26.4" customHeight="1" x14ac:dyDescent="0.25">
      <c r="A52" s="6" t="s">
        <v>46</v>
      </c>
      <c r="B52" s="9" t="s">
        <v>31</v>
      </c>
      <c r="C52" s="21">
        <v>0</v>
      </c>
      <c r="D52" s="21">
        <v>0</v>
      </c>
      <c r="E52" s="21">
        <v>0</v>
      </c>
      <c r="F52" s="15">
        <v>0</v>
      </c>
      <c r="G52" s="15">
        <v>0</v>
      </c>
    </row>
    <row r="53" spans="1:7" s="3" customFormat="1" ht="24.6" customHeight="1" x14ac:dyDescent="0.3">
      <c r="A53" s="42" t="s">
        <v>16</v>
      </c>
      <c r="B53" s="9"/>
      <c r="C53" s="11"/>
      <c r="D53" s="11"/>
      <c r="E53" s="11"/>
      <c r="F53" s="11"/>
      <c r="G53" s="11"/>
    </row>
    <row r="54" spans="1:7" s="3" customFormat="1" ht="52.95" customHeight="1" x14ac:dyDescent="0.25">
      <c r="A54" s="6" t="s">
        <v>85</v>
      </c>
      <c r="B54" s="9" t="s">
        <v>31</v>
      </c>
      <c r="C54" s="22">
        <v>0</v>
      </c>
      <c r="D54" s="22">
        <v>0</v>
      </c>
      <c r="E54" s="22">
        <v>0</v>
      </c>
      <c r="F54" s="17">
        <v>0</v>
      </c>
      <c r="G54" s="17">
        <v>0</v>
      </c>
    </row>
    <row r="55" spans="1:7" s="3" customFormat="1" ht="36.6" customHeight="1" x14ac:dyDescent="0.25">
      <c r="A55" s="6" t="s">
        <v>47</v>
      </c>
      <c r="B55" s="9" t="s">
        <v>31</v>
      </c>
      <c r="C55" s="12">
        <f>SUM(C57+C60+C61+C62+C63+C65+C66+C68+C69+C70)</f>
        <v>1232.2</v>
      </c>
      <c r="D55" s="12">
        <f>SUM(D57+D60+D61+D62+D63+D65+D66+D68+D69+D70)</f>
        <v>1665.3000000000002</v>
      </c>
      <c r="E55" s="12">
        <f t="shared" ref="E55:G55" si="5">SUM(E57+E60+E61+E62+E63+E65+E66+E68+E69+E70)</f>
        <v>1702.2</v>
      </c>
      <c r="F55" s="12">
        <f t="shared" si="5"/>
        <v>1417.4</v>
      </c>
      <c r="G55" s="12">
        <f t="shared" si="5"/>
        <v>2071.8000000000002</v>
      </c>
    </row>
    <row r="56" spans="1:7" s="3" customFormat="1" ht="15.6" x14ac:dyDescent="0.3">
      <c r="A56" s="6" t="s">
        <v>16</v>
      </c>
      <c r="B56" s="11"/>
      <c r="C56" s="11"/>
      <c r="D56" s="11"/>
      <c r="E56" s="20"/>
      <c r="F56" s="20"/>
      <c r="G56" s="20"/>
    </row>
    <row r="57" spans="1:7" s="3" customFormat="1" ht="25.2" customHeight="1" x14ac:dyDescent="0.25">
      <c r="A57" s="6" t="s">
        <v>48</v>
      </c>
      <c r="B57" s="9" t="s">
        <v>31</v>
      </c>
      <c r="C57" s="21">
        <v>73.400000000000006</v>
      </c>
      <c r="D57" s="21">
        <v>106.7</v>
      </c>
      <c r="E57" s="36">
        <v>115.5</v>
      </c>
      <c r="F57" s="37">
        <v>117.5</v>
      </c>
      <c r="G57" s="37">
        <v>122.2</v>
      </c>
    </row>
    <row r="58" spans="1:7" s="3" customFormat="1" ht="15.6" x14ac:dyDescent="0.3">
      <c r="A58" s="6" t="s">
        <v>16</v>
      </c>
      <c r="B58" s="11"/>
      <c r="C58" s="11"/>
      <c r="D58" s="11"/>
      <c r="E58" s="27"/>
      <c r="F58" s="27"/>
      <c r="G58" s="27"/>
    </row>
    <row r="59" spans="1:7" s="3" customFormat="1" ht="36.6" customHeight="1" x14ac:dyDescent="0.25">
      <c r="A59" s="6" t="s">
        <v>86</v>
      </c>
      <c r="B59" s="9" t="s">
        <v>31</v>
      </c>
      <c r="C59" s="22">
        <v>23.9</v>
      </c>
      <c r="D59" s="22">
        <v>34.4</v>
      </c>
      <c r="E59" s="38">
        <v>35</v>
      </c>
      <c r="F59" s="39">
        <v>36</v>
      </c>
      <c r="G59" s="39">
        <v>36</v>
      </c>
    </row>
    <row r="60" spans="1:7" s="3" customFormat="1" ht="24" customHeight="1" x14ac:dyDescent="0.25">
      <c r="A60" s="6" t="s">
        <v>49</v>
      </c>
      <c r="B60" s="9" t="s">
        <v>31</v>
      </c>
      <c r="C60" s="21">
        <v>1.1000000000000001</v>
      </c>
      <c r="D60" s="21">
        <v>1.4</v>
      </c>
      <c r="E60" s="36">
        <v>1.7</v>
      </c>
      <c r="F60" s="37">
        <v>1.8</v>
      </c>
      <c r="G60" s="37">
        <v>1.9</v>
      </c>
    </row>
    <row r="61" spans="1:7" s="3" customFormat="1" ht="24" customHeight="1" x14ac:dyDescent="0.25">
      <c r="A61" s="6" t="s">
        <v>50</v>
      </c>
      <c r="B61" s="9" t="s">
        <v>31</v>
      </c>
      <c r="C61" s="21">
        <v>66.7</v>
      </c>
      <c r="D61" s="21">
        <v>96.4</v>
      </c>
      <c r="E61" s="36">
        <v>78.900000000000006</v>
      </c>
      <c r="F61" s="37">
        <v>76.2</v>
      </c>
      <c r="G61" s="37">
        <v>77.2</v>
      </c>
    </row>
    <row r="62" spans="1:7" s="3" customFormat="1" ht="42" customHeight="1" x14ac:dyDescent="0.25">
      <c r="A62" s="6" t="s">
        <v>87</v>
      </c>
      <c r="B62" s="9" t="s">
        <v>31</v>
      </c>
      <c r="C62" s="22">
        <v>11.8</v>
      </c>
      <c r="D62" s="22">
        <v>15.2</v>
      </c>
      <c r="E62" s="38">
        <v>19.899999999999999</v>
      </c>
      <c r="F62" s="39">
        <v>25.6</v>
      </c>
      <c r="G62" s="39">
        <v>26</v>
      </c>
    </row>
    <row r="63" spans="1:7" s="3" customFormat="1" ht="23.4" customHeight="1" x14ac:dyDescent="0.25">
      <c r="A63" s="6" t="s">
        <v>51</v>
      </c>
      <c r="B63" s="9" t="s">
        <v>31</v>
      </c>
      <c r="C63" s="21">
        <v>80.5</v>
      </c>
      <c r="D63" s="21">
        <v>102.4</v>
      </c>
      <c r="E63" s="36">
        <v>40.1</v>
      </c>
      <c r="F63" s="37">
        <v>51.7</v>
      </c>
      <c r="G63" s="37">
        <v>50.6</v>
      </c>
    </row>
    <row r="64" spans="1:7" s="3" customFormat="1" ht="25.2" customHeight="1" x14ac:dyDescent="0.3">
      <c r="A64" s="6" t="s">
        <v>52</v>
      </c>
      <c r="B64" s="9" t="s">
        <v>31</v>
      </c>
      <c r="C64" s="11"/>
      <c r="D64" s="11"/>
      <c r="E64" s="27"/>
      <c r="F64" s="27"/>
      <c r="G64" s="27"/>
    </row>
    <row r="65" spans="1:7" s="3" customFormat="1" ht="25.95" customHeight="1" x14ac:dyDescent="0.25">
      <c r="A65" s="6" t="s">
        <v>53</v>
      </c>
      <c r="B65" s="9" t="s">
        <v>31</v>
      </c>
      <c r="C65" s="21">
        <v>585.6</v>
      </c>
      <c r="D65" s="21">
        <v>757.8</v>
      </c>
      <c r="E65" s="36">
        <v>848.6</v>
      </c>
      <c r="F65" s="37">
        <v>671.2</v>
      </c>
      <c r="G65" s="40">
        <v>1351.3</v>
      </c>
    </row>
    <row r="66" spans="1:7" s="3" customFormat="1" ht="24" customHeight="1" x14ac:dyDescent="0.25">
      <c r="A66" s="6" t="s">
        <v>54</v>
      </c>
      <c r="B66" s="9" t="s">
        <v>31</v>
      </c>
      <c r="C66" s="21">
        <v>65.2</v>
      </c>
      <c r="D66" s="21">
        <v>132.9</v>
      </c>
      <c r="E66" s="36">
        <v>118</v>
      </c>
      <c r="F66" s="37">
        <v>71.099999999999994</v>
      </c>
      <c r="G66" s="37">
        <v>72.900000000000006</v>
      </c>
    </row>
    <row r="67" spans="1:7" s="3" customFormat="1" ht="21.6" customHeight="1" x14ac:dyDescent="0.3">
      <c r="A67" s="6" t="s">
        <v>55</v>
      </c>
      <c r="B67" s="9" t="s">
        <v>31</v>
      </c>
      <c r="C67" s="11"/>
      <c r="D67" s="11"/>
      <c r="E67" s="27"/>
      <c r="F67" s="27"/>
      <c r="G67" s="27"/>
    </row>
    <row r="68" spans="1:7" s="3" customFormat="1" ht="24" customHeight="1" x14ac:dyDescent="0.25">
      <c r="A68" s="6" t="s">
        <v>56</v>
      </c>
      <c r="B68" s="9" t="s">
        <v>31</v>
      </c>
      <c r="C68" s="21">
        <v>243</v>
      </c>
      <c r="D68" s="21">
        <v>315.3</v>
      </c>
      <c r="E68" s="36">
        <v>309.5</v>
      </c>
      <c r="F68" s="37">
        <v>309.89999999999998</v>
      </c>
      <c r="G68" s="37">
        <v>319.3</v>
      </c>
    </row>
    <row r="69" spans="1:7" s="3" customFormat="1" ht="25.2" customHeight="1" x14ac:dyDescent="0.25">
      <c r="A69" s="6" t="s">
        <v>57</v>
      </c>
      <c r="B69" s="9" t="s">
        <v>31</v>
      </c>
      <c r="C69" s="21">
        <v>21.8</v>
      </c>
      <c r="D69" s="21">
        <v>32</v>
      </c>
      <c r="E69" s="36">
        <v>87</v>
      </c>
      <c r="F69" s="37">
        <v>59.4</v>
      </c>
      <c r="G69" s="37">
        <v>18.2</v>
      </c>
    </row>
    <row r="70" spans="1:7" s="3" customFormat="1" ht="27" customHeight="1" x14ac:dyDescent="0.25">
      <c r="A70" s="6" t="s">
        <v>58</v>
      </c>
      <c r="B70" s="9" t="s">
        <v>31</v>
      </c>
      <c r="C70" s="21">
        <v>83.1</v>
      </c>
      <c r="D70" s="21">
        <v>105.2</v>
      </c>
      <c r="E70" s="36">
        <v>83</v>
      </c>
      <c r="F70" s="37">
        <v>33</v>
      </c>
      <c r="G70" s="37">
        <v>32.200000000000003</v>
      </c>
    </row>
    <row r="71" spans="1:7" s="3" customFormat="1" ht="39.6" customHeight="1" x14ac:dyDescent="0.25">
      <c r="A71" s="6" t="s">
        <v>88</v>
      </c>
      <c r="B71" s="9" t="s">
        <v>31</v>
      </c>
      <c r="C71" s="7"/>
      <c r="D71" s="7"/>
      <c r="E71" s="19"/>
      <c r="F71" s="19"/>
      <c r="G71" s="19"/>
    </row>
    <row r="72" spans="1:7" s="3" customFormat="1" ht="15.6" x14ac:dyDescent="0.25">
      <c r="A72" s="6" t="s">
        <v>59</v>
      </c>
      <c r="B72" s="9" t="s">
        <v>31</v>
      </c>
      <c r="C72" s="21">
        <f>SUM(C18-C55)</f>
        <v>-15.700000000000045</v>
      </c>
      <c r="D72" s="21">
        <f>SUM(D18-D55)</f>
        <v>-21.200000000000273</v>
      </c>
      <c r="E72" s="21">
        <f t="shared" ref="E72:G72" si="6">SUM(E18-E55)</f>
        <v>0</v>
      </c>
      <c r="F72" s="21">
        <f t="shared" si="6"/>
        <v>0</v>
      </c>
      <c r="G72" s="21">
        <f t="shared" si="6"/>
        <v>0</v>
      </c>
    </row>
    <row r="73" spans="1:7" s="3" customFormat="1" ht="41.4" customHeight="1" x14ac:dyDescent="0.25">
      <c r="A73" s="6" t="s">
        <v>92</v>
      </c>
      <c r="B73" s="7"/>
      <c r="C73" s="19"/>
      <c r="D73" s="19"/>
      <c r="E73" s="19"/>
      <c r="F73" s="19"/>
      <c r="G73" s="19"/>
    </row>
    <row r="74" spans="1:7" s="3" customFormat="1" ht="22.95" customHeight="1" x14ac:dyDescent="0.3">
      <c r="A74" s="6" t="s">
        <v>60</v>
      </c>
      <c r="B74" s="11"/>
      <c r="C74" s="21">
        <f>C75+C79</f>
        <v>10</v>
      </c>
      <c r="D74" s="21">
        <f t="shared" ref="D74" si="7">D75+D79</f>
        <v>18.5</v>
      </c>
      <c r="E74" s="21">
        <f t="shared" ref="E74" si="8">E75+E79</f>
        <v>4.8</v>
      </c>
      <c r="F74" s="21">
        <f t="shared" ref="F74" si="9">F75+F79</f>
        <v>4.8</v>
      </c>
      <c r="G74" s="21">
        <f t="shared" ref="G74" si="10">G75+G79</f>
        <v>4.8</v>
      </c>
    </row>
    <row r="75" spans="1:7" s="3" customFormat="1" ht="47.4" customHeight="1" x14ac:dyDescent="0.25">
      <c r="A75" s="6" t="s">
        <v>89</v>
      </c>
      <c r="B75" s="9" t="s">
        <v>8</v>
      </c>
      <c r="C75" s="22">
        <f>C38</f>
        <v>7.4</v>
      </c>
      <c r="D75" s="22">
        <f t="shared" ref="D75:G75" si="11">D38</f>
        <v>10.3</v>
      </c>
      <c r="E75" s="22">
        <f t="shared" si="11"/>
        <v>2.4</v>
      </c>
      <c r="F75" s="22">
        <f t="shared" si="11"/>
        <v>2.4</v>
      </c>
      <c r="G75" s="22">
        <f t="shared" si="11"/>
        <v>2.4</v>
      </c>
    </row>
    <row r="76" spans="1:7" s="3" customFormat="1" ht="15.6" x14ac:dyDescent="0.3">
      <c r="A76" s="42" t="s">
        <v>16</v>
      </c>
      <c r="B76" s="11"/>
      <c r="C76" s="20"/>
      <c r="D76" s="20"/>
      <c r="E76" s="20"/>
      <c r="F76" s="20"/>
      <c r="G76" s="20"/>
    </row>
    <row r="77" spans="1:7" s="3" customFormat="1" ht="27.6" customHeight="1" x14ac:dyDescent="0.25">
      <c r="A77" s="6" t="s">
        <v>61</v>
      </c>
      <c r="B77" s="9" t="s">
        <v>31</v>
      </c>
      <c r="C77" s="21">
        <f>C40</f>
        <v>1.2</v>
      </c>
      <c r="D77" s="21">
        <f t="shared" ref="D77:G77" si="12">D40</f>
        <v>9.3000000000000007</v>
      </c>
      <c r="E77" s="21">
        <f t="shared" si="12"/>
        <v>0</v>
      </c>
      <c r="F77" s="21">
        <f t="shared" si="12"/>
        <v>0</v>
      </c>
      <c r="G77" s="21">
        <f t="shared" si="12"/>
        <v>0</v>
      </c>
    </row>
    <row r="78" spans="1:7" s="3" customFormat="1" ht="33.6" customHeight="1" x14ac:dyDescent="0.25">
      <c r="A78" s="6" t="s">
        <v>62</v>
      </c>
      <c r="B78" s="9" t="s">
        <v>8</v>
      </c>
      <c r="C78" s="21">
        <f>C41</f>
        <v>5.7</v>
      </c>
      <c r="D78" s="21">
        <f t="shared" ref="D78:G78" si="13">D41</f>
        <v>0.9</v>
      </c>
      <c r="E78" s="21">
        <f t="shared" si="13"/>
        <v>1.1000000000000001</v>
      </c>
      <c r="F78" s="21">
        <f t="shared" si="13"/>
        <v>1.1000000000000001</v>
      </c>
      <c r="G78" s="21">
        <f t="shared" si="13"/>
        <v>1.1000000000000001</v>
      </c>
    </row>
    <row r="79" spans="1:7" s="3" customFormat="1" ht="60" customHeight="1" x14ac:dyDescent="0.25">
      <c r="A79" s="6" t="s">
        <v>90</v>
      </c>
      <c r="B79" s="9" t="s">
        <v>8</v>
      </c>
      <c r="C79" s="22">
        <f>C37</f>
        <v>2.6</v>
      </c>
      <c r="D79" s="22">
        <f t="shared" ref="D79:G79" si="14">D37</f>
        <v>8.1999999999999993</v>
      </c>
      <c r="E79" s="22">
        <f t="shared" si="14"/>
        <v>2.4</v>
      </c>
      <c r="F79" s="22">
        <f t="shared" si="14"/>
        <v>2.4</v>
      </c>
      <c r="G79" s="22">
        <f t="shared" si="14"/>
        <v>2.4</v>
      </c>
    </row>
    <row r="80" spans="1:7" s="3" customFormat="1" ht="15.6" x14ac:dyDescent="0.3">
      <c r="A80" s="42" t="s">
        <v>16</v>
      </c>
      <c r="B80" s="11"/>
      <c r="C80" s="20"/>
      <c r="D80" s="20"/>
      <c r="E80" s="20"/>
      <c r="F80" s="20"/>
      <c r="G80" s="20"/>
    </row>
    <row r="81" spans="1:7" s="3" customFormat="1" ht="35.4" customHeight="1" x14ac:dyDescent="0.25">
      <c r="A81" s="6" t="s">
        <v>63</v>
      </c>
      <c r="B81" s="9" t="s">
        <v>8</v>
      </c>
      <c r="C81" s="21">
        <v>2.52</v>
      </c>
      <c r="D81" s="21">
        <v>7.59</v>
      </c>
      <c r="E81" s="21">
        <v>2.4</v>
      </c>
      <c r="F81" s="21">
        <v>2.4</v>
      </c>
      <c r="G81" s="21">
        <v>2.4</v>
      </c>
    </row>
    <row r="82" spans="1:7" s="3" customFormat="1" ht="66" customHeight="1" x14ac:dyDescent="0.25">
      <c r="A82" s="6" t="s">
        <v>91</v>
      </c>
      <c r="B82" s="9" t="s">
        <v>8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</row>
    <row r="83" spans="1:7" s="4" customFormat="1" ht="15.6" x14ac:dyDescent="0.3">
      <c r="A83" s="10" t="s">
        <v>6</v>
      </c>
      <c r="B83" s="11"/>
      <c r="C83" s="11"/>
      <c r="D83" s="11"/>
      <c r="E83" s="11"/>
      <c r="F83" s="11"/>
      <c r="G83" s="11"/>
    </row>
    <row r="84" spans="1:7" s="4" customFormat="1" ht="62.4" x14ac:dyDescent="0.25">
      <c r="A84" s="6" t="s">
        <v>7</v>
      </c>
      <c r="B84" s="9" t="s">
        <v>8</v>
      </c>
      <c r="C84" s="12">
        <v>4260.8999999999996</v>
      </c>
      <c r="D84" s="12">
        <v>6093.8</v>
      </c>
      <c r="E84" s="12">
        <v>6605.7</v>
      </c>
      <c r="F84" s="13">
        <v>7167.1</v>
      </c>
      <c r="G84" s="13">
        <v>7819.3</v>
      </c>
    </row>
    <row r="85" spans="1:7" s="4" customFormat="1" ht="24" customHeight="1" x14ac:dyDescent="0.3">
      <c r="A85" s="14" t="s">
        <v>9</v>
      </c>
      <c r="B85" s="11"/>
      <c r="C85" s="11"/>
      <c r="D85" s="11"/>
      <c r="E85" s="11"/>
      <c r="F85" s="11"/>
      <c r="G85" s="11"/>
    </row>
    <row r="86" spans="1:7" s="4" customFormat="1" ht="94.2" customHeight="1" x14ac:dyDescent="0.25">
      <c r="A86" s="6" t="s">
        <v>64</v>
      </c>
      <c r="B86" s="9" t="s">
        <v>8</v>
      </c>
      <c r="C86" s="15">
        <v>113.6</v>
      </c>
      <c r="D86" s="15">
        <v>412.5</v>
      </c>
      <c r="E86" s="15">
        <v>1013.3</v>
      </c>
      <c r="F86" s="15">
        <v>734.5</v>
      </c>
      <c r="G86" s="15">
        <v>771.3</v>
      </c>
    </row>
    <row r="87" spans="1:7" s="4" customFormat="1" ht="22.95" customHeight="1" x14ac:dyDescent="0.3">
      <c r="A87" s="8" t="s">
        <v>10</v>
      </c>
      <c r="B87" s="11"/>
      <c r="C87" s="16"/>
      <c r="D87" s="16"/>
      <c r="E87" s="16"/>
      <c r="F87" s="16"/>
      <c r="G87" s="16"/>
    </row>
    <row r="88" spans="1:7" s="4" customFormat="1" ht="42" customHeight="1" x14ac:dyDescent="0.25">
      <c r="A88" s="6" t="s">
        <v>11</v>
      </c>
      <c r="B88" s="9" t="s">
        <v>12</v>
      </c>
      <c r="C88" s="15">
        <v>29.6</v>
      </c>
      <c r="D88" s="15">
        <v>29.4</v>
      </c>
      <c r="E88" s="15">
        <v>28.9</v>
      </c>
      <c r="F88" s="15">
        <v>28.7</v>
      </c>
      <c r="G88" s="15">
        <v>28.5</v>
      </c>
    </row>
    <row r="89" spans="1:7" s="4" customFormat="1" ht="44.4" customHeight="1" x14ac:dyDescent="0.25">
      <c r="A89" s="6" t="s">
        <v>65</v>
      </c>
      <c r="B89" s="5" t="s">
        <v>12</v>
      </c>
      <c r="C89" s="17">
        <v>6.4</v>
      </c>
      <c r="D89" s="17">
        <v>6.4</v>
      </c>
      <c r="E89" s="17">
        <v>6.5</v>
      </c>
      <c r="F89" s="17">
        <v>6.5</v>
      </c>
      <c r="G89" s="17">
        <v>6.5</v>
      </c>
    </row>
    <row r="90" spans="1:7" s="4" customFormat="1" ht="56.4" customHeight="1" x14ac:dyDescent="0.3">
      <c r="A90" s="6" t="s">
        <v>66</v>
      </c>
      <c r="B90" s="9" t="s">
        <v>12</v>
      </c>
      <c r="C90" s="18">
        <v>0.2</v>
      </c>
      <c r="D90" s="18">
        <v>0.2</v>
      </c>
      <c r="E90" s="18">
        <v>0.2</v>
      </c>
      <c r="F90" s="18">
        <v>0.2</v>
      </c>
      <c r="G90" s="18">
        <v>0.2</v>
      </c>
    </row>
    <row r="91" spans="1:7" s="4" customFormat="1" ht="66" customHeight="1" x14ac:dyDescent="0.25">
      <c r="A91" s="6" t="s">
        <v>67</v>
      </c>
      <c r="B91" s="9" t="s">
        <v>12</v>
      </c>
      <c r="C91" s="17">
        <v>2.96</v>
      </c>
      <c r="D91" s="17">
        <v>2.96</v>
      </c>
      <c r="E91" s="17">
        <v>2.96</v>
      </c>
      <c r="F91" s="17">
        <v>2.96</v>
      </c>
      <c r="G91" s="17">
        <v>2.96</v>
      </c>
    </row>
    <row r="92" spans="1:7" s="4" customFormat="1" ht="26.4" customHeight="1" x14ac:dyDescent="0.3">
      <c r="A92" s="8" t="s">
        <v>13</v>
      </c>
      <c r="B92" s="11"/>
      <c r="C92" s="16"/>
      <c r="D92" s="16"/>
      <c r="E92" s="16"/>
      <c r="F92" s="16"/>
      <c r="G92" s="16"/>
    </row>
    <row r="93" spans="1:7" s="4" customFormat="1" ht="55.95" customHeight="1" x14ac:dyDescent="0.25">
      <c r="A93" s="6" t="s">
        <v>14</v>
      </c>
      <c r="B93" s="9" t="s">
        <v>15</v>
      </c>
      <c r="C93" s="15">
        <v>21.451000000000001</v>
      </c>
      <c r="D93" s="15">
        <v>22</v>
      </c>
      <c r="E93" s="15">
        <v>22</v>
      </c>
      <c r="F93" s="15">
        <v>22</v>
      </c>
      <c r="G93" s="15">
        <v>22</v>
      </c>
    </row>
    <row r="94" spans="1:7" s="4" customFormat="1" ht="15.6" x14ac:dyDescent="0.3">
      <c r="A94" s="6" t="s">
        <v>16</v>
      </c>
      <c r="B94" s="11"/>
      <c r="C94" s="16"/>
      <c r="D94" s="16"/>
      <c r="E94" s="16"/>
      <c r="F94" s="16"/>
      <c r="G94" s="16"/>
    </row>
    <row r="95" spans="1:7" s="4" customFormat="1" ht="28.2" customHeight="1" x14ac:dyDescent="0.25">
      <c r="A95" s="6" t="s">
        <v>17</v>
      </c>
      <c r="B95" s="9" t="s">
        <v>15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s="4" customFormat="1" ht="63" customHeight="1" x14ac:dyDescent="0.25">
      <c r="A96" s="6" t="s">
        <v>18</v>
      </c>
      <c r="B96" s="5" t="s">
        <v>15</v>
      </c>
      <c r="C96" s="15">
        <v>21.45</v>
      </c>
      <c r="D96" s="15">
        <v>22</v>
      </c>
      <c r="E96" s="15">
        <v>22</v>
      </c>
      <c r="F96" s="15">
        <v>22</v>
      </c>
      <c r="G96" s="15">
        <v>22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68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Котельникова Е.Б.</dc:creator>
  <cp:lastModifiedBy>User</cp:lastModifiedBy>
  <cp:revision>1</cp:revision>
  <cp:lastPrinted>2022-11-12T11:16:24Z</cp:lastPrinted>
  <dcterms:created xsi:type="dcterms:W3CDTF">2022-11-09T05:28:45Z</dcterms:created>
  <dcterms:modified xsi:type="dcterms:W3CDTF">2022-11-16T04:54:07Z</dcterms:modified>
</cp:coreProperties>
</file>